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Preços'!$A$13:$G$39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F35" l="1"/>
  <c r="A5"/>
  <c r="A4"/>
  <c r="A3"/>
  <c r="E8" l="1"/>
  <c r="A6"/>
  <c r="A38"/>
  <c r="A39"/>
  <c r="A37"/>
  <c r="A36"/>
  <c r="A8"/>
  <c r="A7"/>
</calcChain>
</file>

<file path=xl/sharedStrings.xml><?xml version="1.0" encoding="utf-8"?>
<sst xmlns="http://schemas.openxmlformats.org/spreadsheetml/2006/main" count="94" uniqueCount="73">
  <si>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</si>
  <si>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</si>
  <si>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</si>
  <si>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</si>
  <si>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</si>
  <si>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</si>
  <si>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</si>
  <si>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</si>
  <si>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</si>
  <si>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</si>
  <si>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</si>
  <si>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</si>
  <si>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</si>
  <si>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</si>
  <si>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</si>
  <si>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</si>
  <si>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</si>
  <si>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</si>
  <si>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</si>
  <si>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</si>
  <si>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</si>
  <si>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</si>
  <si>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</si>
  <si>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</si>
  <si>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</si>
  <si>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</si>
  <si>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</si>
  <si>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</si>
  <si>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</si>
  <si>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</si>
  <si>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</si>
  <si>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</si>
  <si>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</si>
  <si>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</si>
  <si>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</si>
  <si>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</si>
  <si>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</si>
  <si>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</si>
  <si>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</si>
  <si>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Saude</t>
  </si>
  <si>
    <t>Prazo do Contrato: Entrega imediata</t>
  </si>
  <si>
    <t>Item</t>
  </si>
  <si>
    <t>DISPENSA ELETRÔNICA Nº 031/2024</t>
  </si>
  <si>
    <t>PROCESSO ADMINISTRATIVO N° 4159/2023 de 28/11/2023</t>
  </si>
  <si>
    <t>CONTRATAÇÃO DE EMPRESA ESPECIALIZADA EM LIMPEZA DE RESERVATÓRIOS DE ÁGUA (CAIXA D’ÁGUA E CISTERNA)</t>
  </si>
  <si>
    <t>CONTRATAÇÃO DE EMPRESA ESPECIALIZADA PARA REALIZAR LIMPEZA DE RESERVATÓRIOS DE ÁGUA (CAIXAS D’ÁGUA) COM EMISSÃO DE LAUDO ESPECÍFICO DE POTABILIDADE DE ÁGUA PARA O ANO DE 2024, PARA O SETOR:
ALMOXARIFADO - 01 CAIXA D'ÁGUA DE AMIANTO DE 1.000 LITROS (01 LIMPEZA POR ANO)</t>
  </si>
  <si>
    <t>SRV</t>
  </si>
  <si>
    <t>CONTRATAÇÃO DE EMPRESA ESPECIALIZADA PARA REALIZAR LIMPEZA DE RESERVATÓRIOS DE ÁGUA (CAIXAS D’ÁGUA) COM EMISSÃO DE LAUDO ESPECÍFICO DE POTABILIDADE DE ÁGUA PARA O ANO DE 2024, PARA O SETOR:
CAPS - 02 CAIXA D'ÁGUA DE 1.000 LITROS (02 LIMPEZAS POR ANO - 01 PRA CADA CAIXA)</t>
  </si>
  <si>
    <t>CONTRATAÇÃO DE EMPRESA ESPECIALIZADA PARA REALIZAR LIMPEZA DE RESERVATÓRIOS DE ÁGUA (CAIXAS D’ÁGUA) COM EMISSÃO DE LAUDO ESPECÍFICO DE POTABILIDADE DE ÁGUA PARA O ANO DE 2024, PARA O SETOR:
VIGILÂNCIA SANITÁRIA - 02 CAIXA D'ÁGUA DE 1.000 LITROS (02 LIMPEZAS POR ANO - 01 PRA CADA CAIXA)</t>
  </si>
  <si>
    <t>CONTRATAÇÃO DE EMPRESA ESPECIALIZADA PARA REALIZAR LIMPEZA DE RESERVATÓRIOS DE ÁGUA (CAIXAS D’ÁGUA) COM EMISSÃO DE LAUDO ESPECÍFICO DE POTABILIDADE DE ÁGUA PARA O ANO DE 2024, PARA O SETOR:
CENTRO ODONTOLÓGICO - 01 CAIXA D'ÁGUA DE 2.000 LITROS (01 LIMPEZA POR ANO)</t>
  </si>
  <si>
    <t>CONTRATAÇÃO DE EMPRESA ESPECIALIZADA PARA REALIZAR LIMPEZA DE RESERVATÓRIOS DE ÁGUA (CAIXAS D’ÁGUA) COM EMISSÃO DE LAUDO ESPECÍFICO DE POTABILIDADE DE ÁGUA PARA O ANO DE 2024, PARA O SETOR:
SAMU- 01 CAIXA D'ÁGUA DE 1.000 LITROS (02 LIMPEZAS POR ANO)</t>
  </si>
  <si>
    <t xml:space="preserve">CONTRATAÇÃO DE EMPRESA ESPECIALIZADA PARA REALIZAR LIMPEZA DE RESERVATÓRIOS DE ÁGUA (CAIXAS D’ÁGUA) COM EMISSÃO DE LAUDO ESPECÍFICO DE POTABILIDADE DE ÁGUA PARA O ANO DE 2024, PARA O SETOR:
HOSPITAL MUNICIPAL:
01 CAIXA D'ÁGUA DE 10.000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</si>
  <si>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HOSPITAL MUNICIPAL:
01 CISTERNA DE 30.000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</si>
  <si>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CENTRO 1: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</si>
  <si>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CENTRO 2: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</si>
  <si>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DONA MARIANA: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</si>
  <si>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CAMPINAS: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</si>
  <si>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SANTO ANDRÉ: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</si>
  <si>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SÃO BENTO: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</si>
  <si>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SOLEDADE 1: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</si>
  <si>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SOLEDADE 2: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</si>
  <si>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ESF BALANÇA: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</si>
  <si>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BOTAFOGO: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</si>
  <si>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LAJEADO: 01 CAIXA D'ÁGUA DE 1.000 LITROS (02 LIMPEZAS POR ANO) </t>
  </si>
  <si>
    <t xml:space="preserve">CONTRATAÇÃO DE EMPRESA ESPECIALIZADA PARA REALIZAR LIMPEZA DE RESERVATÓRIOS DE ÁGUA (CAIXAS D’ÁGUA) COM EMISSÃO DE LAUDO ESPECÍFICO DE POTABILIDADE DE ÁGUA PARA O ANO DE 2024, PARA O SETOR:
UB MURINELE: 01 CAIXA D'ÁGUA DE 1.000 LITROS (02 LIMPEZAS POR ANO) </t>
  </si>
  <si>
    <t>O pagamento do objeto de que trata a DISPENSA ELETRÔNICA 031/2024, e consequente contrato serão efetuados pela Tesouraria do Fundo Municipal de Saúde nos termos do art. 7 da Instrução Normativa SEGES/ME nº 77, de 2022.</t>
  </si>
  <si>
    <t>1801.1030100702.228-3390.39.00-16000000</t>
  </si>
  <si>
    <t>1801.1012200322.064-3390.36.00-17040000</t>
  </si>
  <si>
    <t>1801.1030300562.238-3390.39.00-16000000</t>
  </si>
  <si>
    <t>1801.1030500692.229-3390.39.00-16000000</t>
  </si>
  <si>
    <t>1801.1030200562.236-3390.39.00-16000000</t>
  </si>
  <si>
    <t>PERÍODO DE PROPOSTAS: de 29/07/2024 até 01/08/2024 às 08:00hs</t>
  </si>
  <si>
    <t>PERÍODO DE LANCES: 01/08/2024 as 08:00 hs até 01/08/2024 as 14:00 hs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</si>
</sst>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8543" y="732691"/>
          <a:ext cx="1822123" cy="905912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4159/2023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50"/>
  <sheetViews>
    <sheetView tabSelected="1" zoomScale="130" zoomScaleNormal="130" zoomScaleSheetLayoutView="100" workbookViewId="0">
      <selection activeCell="F15" sqref="F15"/>
    </sheetView>
  </sheetViews>
  <sheetFormatPr defaultColWidth="9.125" defaultRowHeight="12.9"/>
  <cols>
    <col min="1" max="1" width="4.5" style="1" customWidth="1"/>
    <col min="2" max="2" width="49.8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8" ht="58.6" customHeight="1">
      <c r="H1" s="34"/>
    </row>
    <row r="2" spans="1:8">
      <c r="A2" s="67" t="s">
        <v>18</v>
      </c>
      <c r="B2" s="67"/>
      <c r="C2" s="67"/>
      <c r="D2" s="67"/>
      <c r="E2" s="67"/>
      <c r="F2" s="67"/>
      <c r="G2" s="67"/>
    </row>
    <row r="3" spans="1:8">
      <c r="A3" s="67" t="str">
        <f>UPPER(Dados!B1)</f>
        <v>DISPENSA ELETRÔNICA Nº 031/2024</v>
      </c>
      <c r="B3" s="67"/>
      <c r="C3" s="67"/>
      <c r="D3" s="67"/>
      <c r="E3" s="67"/>
      <c r="F3" s="67"/>
      <c r="G3" s="67"/>
    </row>
    <row r="4" spans="1:8">
      <c r="A4" s="65" t="str">
        <f>Dados!B4</f>
        <v>PERÍODO DE PROPOSTAS: de 29/07/2024 até 01/08/2024 às 08:00hs</v>
      </c>
      <c r="B4" s="65"/>
      <c r="C4" s="65"/>
      <c r="D4" s="65"/>
      <c r="E4" s="65"/>
      <c r="F4" s="65"/>
      <c r="G4" s="65"/>
    </row>
    <row r="5" spans="1:8">
      <c r="A5" s="65" t="str">
        <f>Dados!B5</f>
        <v>PERÍODO DE LANCES: 01/08/2024 as 08:00 hs até 01/08/2024 as 14:00 hs</v>
      </c>
      <c r="B5" s="65"/>
      <c r="C5" s="65"/>
      <c r="D5" s="65"/>
      <c r="E5" s="65"/>
      <c r="F5" s="65"/>
      <c r="G5" s="65"/>
    </row>
    <row r="6" spans="1:8">
      <c r="A6" s="68" t="str">
        <f>Dados!B3</f>
        <v>CONTRATAÇÃO DE EMPRESA ESPECIALIZADA EM LIMPEZA DE RESERVATÓRIOS DE ÁGUA (CAIXA D’ÁGUA E CISTERNA)</v>
      </c>
      <c r="B6" s="68"/>
      <c r="C6" s="68"/>
      <c r="D6" s="68"/>
      <c r="E6" s="68"/>
      <c r="F6" s="68"/>
      <c r="G6" s="68"/>
    </row>
    <row r="7" spans="1:8">
      <c r="A7" s="67" t="str">
        <f>Dados!B2</f>
        <v>PROCESSO ADMINISTRATIVO N° 4159/2023 de 28/11/2023</v>
      </c>
      <c r="B7" s="67"/>
      <c r="C7" s="67"/>
      <c r="D7" s="67"/>
      <c r="E7" s="67"/>
      <c r="F7" s="67"/>
      <c r="G7" s="67"/>
    </row>
    <row r="8" spans="1:8">
      <c r="A8" s="46" t="str">
        <f>Dados!B8</f>
        <v>MENOR PREÇO</v>
      </c>
      <c r="B8" s="46"/>
      <c r="C8" s="65" t="s">
        <v>28</v>
      </c>
      <c r="D8" s="65"/>
      <c r="E8" s="66">
        <f>Dados!B9</f>
        <v>18473.7</v>
      </c>
      <c r="F8" s="66"/>
      <c r="G8" s="46"/>
    </row>
    <row r="9" spans="1:8" ht="2.25" customHeight="1">
      <c r="A9" s="6"/>
      <c r="B9" s="6"/>
      <c r="C9" s="6"/>
      <c r="D9" s="6"/>
      <c r="E9" s="13"/>
      <c r="F9" s="13"/>
      <c r="G9" s="10"/>
    </row>
    <row r="10" spans="1:8" s="8" customFormat="1" ht="12.25" customHeight="1">
      <c r="A10" s="14" t="s">
        <v>0</v>
      </c>
      <c r="B10" s="70"/>
      <c r="C10" s="70"/>
      <c r="D10" s="70"/>
      <c r="E10" s="70"/>
      <c r="F10" s="70"/>
      <c r="G10" s="70"/>
      <c r="H10" s="36"/>
    </row>
    <row r="11" spans="1:8" s="8" customFormat="1" ht="12.25" customHeight="1">
      <c r="A11" s="14" t="s">
        <v>1</v>
      </c>
      <c r="B11" s="71"/>
      <c r="C11" s="71"/>
      <c r="D11" s="71"/>
      <c r="E11" s="71"/>
      <c r="F11" s="71"/>
      <c r="G11" s="71"/>
      <c r="H11" s="36"/>
    </row>
    <row r="12" spans="1:8" s="8" customFormat="1" ht="12.25" customHeight="1">
      <c r="A12" s="14" t="s">
        <v>2</v>
      </c>
      <c r="B12" s="56"/>
      <c r="C12" s="24" t="s">
        <v>7</v>
      </c>
      <c r="D12" s="76"/>
      <c r="E12" s="76"/>
      <c r="F12" s="76"/>
      <c r="G12" s="76"/>
      <c r="H12" s="36"/>
    </row>
    <row r="13" spans="1:8" ht="4.5999999999999996" customHeight="1">
      <c r="A13" s="3"/>
      <c r="B13" s="26"/>
      <c r="C13" s="26"/>
      <c r="D13" s="26"/>
      <c r="E13" s="44"/>
      <c r="F13" s="27"/>
      <c r="G13" s="28"/>
    </row>
    <row r="14" spans="1:8" s="8" customFormat="1" ht="21.75">
      <c r="A14" s="29" t="s">
        <v>41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8" s="8" customFormat="1" ht="65.25">
      <c r="A15" s="59">
        <v>1</v>
      </c>
      <c r="B15" s="62" t="s">
        <v>45</v>
      </c>
      <c r="C15" s="60" t="s">
        <v>46</v>
      </c>
      <c r="D15" s="60">
        <v>1</v>
      </c>
      <c r="E15" s="61">
        <v>497.92</v>
      </c>
      <c r="F15" s="55"/>
      <c r="G15" s="31" t="str">
        <f>IF(F15="","",ROUND(IF(F15="","",IF(ISTEXT(F15),"NC",F15*D15)),2))</f>
        <v/>
      </c>
      <c r="H15" s="36"/>
    </row>
    <row r="16" spans="1:8" s="8" customFormat="1" ht="65.25">
      <c r="A16" s="59">
        <v>2</v>
      </c>
      <c r="B16" s="62" t="s">
        <v>47</v>
      </c>
      <c r="C16" s="60" t="s">
        <v>46</v>
      </c>
      <c r="D16" s="60">
        <v>2</v>
      </c>
      <c r="E16" s="61">
        <v>497.92</v>
      </c>
      <c r="F16" s="55"/>
      <c r="G16" s="31" t="str">
        <f t="shared" ref="G16:G33" si="0">IF(F16="","",ROUND(IF(F16="","",IF(ISTEXT(F16),"NC",F16*D16)),2))</f>
        <v/>
      </c>
      <c r="H16" s="36"/>
    </row>
    <row r="17" spans="1:8" s="8" customFormat="1" ht="65.25">
      <c r="A17" s="59">
        <v>3</v>
      </c>
      <c r="B17" s="62" t="s">
        <v>48</v>
      </c>
      <c r="C17" s="60" t="s">
        <v>46</v>
      </c>
      <c r="D17" s="60">
        <v>2</v>
      </c>
      <c r="E17" s="61">
        <v>497.92</v>
      </c>
      <c r="F17" s="55"/>
      <c r="G17" s="31" t="str">
        <f t="shared" si="0"/>
        <v/>
      </c>
      <c r="H17" s="36"/>
    </row>
    <row r="18" spans="1:8" s="8" customFormat="1" ht="65.25">
      <c r="A18" s="59">
        <v>4</v>
      </c>
      <c r="B18" s="62" t="s">
        <v>49</v>
      </c>
      <c r="C18" s="60" t="s">
        <v>46</v>
      </c>
      <c r="D18" s="60">
        <v>1</v>
      </c>
      <c r="E18" s="61">
        <v>506.48</v>
      </c>
      <c r="F18" s="55"/>
      <c r="G18" s="31" t="str">
        <f t="shared" si="0"/>
        <v/>
      </c>
      <c r="H18" s="36"/>
    </row>
    <row r="19" spans="1:8" s="8" customFormat="1" ht="54.35">
      <c r="A19" s="59">
        <v>5</v>
      </c>
      <c r="B19" s="62" t="s">
        <v>50</v>
      </c>
      <c r="C19" s="60" t="s">
        <v>46</v>
      </c>
      <c r="D19" s="60">
        <v>2</v>
      </c>
      <c r="E19" s="61">
        <v>497.92</v>
      </c>
      <c r="F19" s="55"/>
      <c r="G19" s="31" t="str">
        <f t="shared" si="0"/>
        <v/>
      </c>
      <c r="H19" s="36"/>
    </row>
    <row r="20" spans="1:8" s="8" customFormat="1" ht="65.25">
      <c r="A20" s="59">
        <v>6</v>
      </c>
      <c r="B20" s="62" t="s">
        <v>51</v>
      </c>
      <c r="C20" s="60" t="s">
        <v>46</v>
      </c>
      <c r="D20" s="60">
        <v>2</v>
      </c>
      <c r="E20" s="61">
        <v>607.41999999999996</v>
      </c>
      <c r="F20" s="55"/>
      <c r="G20" s="31" t="str">
        <f t="shared" si="0"/>
        <v/>
      </c>
      <c r="H20" s="36"/>
    </row>
    <row r="21" spans="1:8" s="8" customFormat="1" ht="65.25">
      <c r="A21" s="59">
        <v>7</v>
      </c>
      <c r="B21" s="62" t="s">
        <v>52</v>
      </c>
      <c r="C21" s="60" t="s">
        <v>46</v>
      </c>
      <c r="D21" s="60">
        <v>2</v>
      </c>
      <c r="E21" s="61">
        <v>658.43</v>
      </c>
      <c r="F21" s="55"/>
      <c r="G21" s="31" t="str">
        <f t="shared" si="0"/>
        <v/>
      </c>
      <c r="H21" s="36"/>
    </row>
    <row r="22" spans="1:8" s="8" customFormat="1" ht="65.25">
      <c r="A22" s="59">
        <v>8</v>
      </c>
      <c r="B22" s="62" t="s">
        <v>53</v>
      </c>
      <c r="C22" s="60" t="s">
        <v>46</v>
      </c>
      <c r="D22" s="60">
        <v>2</v>
      </c>
      <c r="E22" s="61">
        <v>497.92</v>
      </c>
      <c r="F22" s="55"/>
      <c r="G22" s="31" t="str">
        <f t="shared" si="0"/>
        <v/>
      </c>
      <c r="H22" s="36"/>
    </row>
    <row r="23" spans="1:8" s="8" customFormat="1" ht="65.25">
      <c r="A23" s="59">
        <v>9</v>
      </c>
      <c r="B23" s="62" t="s">
        <v>54</v>
      </c>
      <c r="C23" s="60" t="s">
        <v>46</v>
      </c>
      <c r="D23" s="60">
        <v>2</v>
      </c>
      <c r="E23" s="61">
        <v>497.92</v>
      </c>
      <c r="F23" s="55"/>
      <c r="G23" s="31" t="str">
        <f t="shared" si="0"/>
        <v/>
      </c>
      <c r="H23" s="36"/>
    </row>
    <row r="24" spans="1:8" s="8" customFormat="1" ht="65.25">
      <c r="A24" s="59">
        <v>10</v>
      </c>
      <c r="B24" s="62" t="s">
        <v>55</v>
      </c>
      <c r="C24" s="60" t="s">
        <v>46</v>
      </c>
      <c r="D24" s="60">
        <v>2</v>
      </c>
      <c r="E24" s="61">
        <v>497.92</v>
      </c>
      <c r="F24" s="55"/>
      <c r="G24" s="31" t="str">
        <f t="shared" si="0"/>
        <v/>
      </c>
      <c r="H24" s="36"/>
    </row>
    <row r="25" spans="1:8" s="8" customFormat="1" ht="65.25">
      <c r="A25" s="59">
        <v>11</v>
      </c>
      <c r="B25" s="62" t="s">
        <v>56</v>
      </c>
      <c r="C25" s="60" t="s">
        <v>46</v>
      </c>
      <c r="D25" s="60">
        <v>2</v>
      </c>
      <c r="E25" s="61">
        <v>497.92</v>
      </c>
      <c r="F25" s="55"/>
      <c r="G25" s="31" t="str">
        <f t="shared" si="0"/>
        <v/>
      </c>
      <c r="H25" s="36"/>
    </row>
    <row r="26" spans="1:8" s="8" customFormat="1" ht="65.25">
      <c r="A26" s="59">
        <v>12</v>
      </c>
      <c r="B26" s="62" t="s">
        <v>57</v>
      </c>
      <c r="C26" s="60" t="s">
        <v>46</v>
      </c>
      <c r="D26" s="60">
        <v>2</v>
      </c>
      <c r="E26" s="61">
        <v>497.92</v>
      </c>
      <c r="F26" s="55"/>
      <c r="G26" s="31" t="str">
        <f t="shared" si="0"/>
        <v/>
      </c>
      <c r="H26" s="36"/>
    </row>
    <row r="27" spans="1:8" s="8" customFormat="1" ht="65.25">
      <c r="A27" s="59">
        <v>13</v>
      </c>
      <c r="B27" s="62" t="s">
        <v>58</v>
      </c>
      <c r="C27" s="60" t="s">
        <v>46</v>
      </c>
      <c r="D27" s="60">
        <v>2</v>
      </c>
      <c r="E27" s="61">
        <v>497.92</v>
      </c>
      <c r="F27" s="55"/>
      <c r="G27" s="31" t="str">
        <f t="shared" si="0"/>
        <v/>
      </c>
      <c r="H27" s="36"/>
    </row>
    <row r="28" spans="1:8" s="8" customFormat="1" ht="65.25">
      <c r="A28" s="59">
        <v>14</v>
      </c>
      <c r="B28" s="62" t="s">
        <v>59</v>
      </c>
      <c r="C28" s="60" t="s">
        <v>46</v>
      </c>
      <c r="D28" s="60">
        <v>2</v>
      </c>
      <c r="E28" s="61">
        <v>497.92</v>
      </c>
      <c r="F28" s="55"/>
      <c r="G28" s="31" t="str">
        <f t="shared" si="0"/>
        <v/>
      </c>
      <c r="H28" s="36"/>
    </row>
    <row r="29" spans="1:8" s="8" customFormat="1" ht="65.25">
      <c r="A29" s="59">
        <v>15</v>
      </c>
      <c r="B29" s="62" t="s">
        <v>60</v>
      </c>
      <c r="C29" s="60" t="s">
        <v>46</v>
      </c>
      <c r="D29" s="60">
        <v>2</v>
      </c>
      <c r="E29" s="61">
        <v>497.92</v>
      </c>
      <c r="F29" s="55"/>
      <c r="G29" s="31" t="str">
        <f t="shared" si="0"/>
        <v/>
      </c>
      <c r="H29" s="36"/>
    </row>
    <row r="30" spans="1:8" s="8" customFormat="1" ht="65.25">
      <c r="A30" s="59">
        <v>16</v>
      </c>
      <c r="B30" s="62" t="s">
        <v>61</v>
      </c>
      <c r="C30" s="60" t="s">
        <v>46</v>
      </c>
      <c r="D30" s="60">
        <v>2</v>
      </c>
      <c r="E30" s="61">
        <v>497.92</v>
      </c>
      <c r="F30" s="55"/>
      <c r="G30" s="31" t="str">
        <f t="shared" si="0"/>
        <v/>
      </c>
      <c r="H30" s="36"/>
    </row>
    <row r="31" spans="1:8" s="8" customFormat="1" ht="65.25">
      <c r="A31" s="59">
        <v>17</v>
      </c>
      <c r="B31" s="62" t="s">
        <v>62</v>
      </c>
      <c r="C31" s="60" t="s">
        <v>46</v>
      </c>
      <c r="D31" s="60">
        <v>2</v>
      </c>
      <c r="E31" s="61">
        <v>497.92</v>
      </c>
      <c r="F31" s="55"/>
      <c r="G31" s="31" t="str">
        <f t="shared" si="0"/>
        <v/>
      </c>
      <c r="H31" s="36"/>
    </row>
    <row r="32" spans="1:8" s="8" customFormat="1" ht="65.25">
      <c r="A32" s="59">
        <v>18</v>
      </c>
      <c r="B32" s="62" t="s">
        <v>63</v>
      </c>
      <c r="C32" s="60" t="s">
        <v>46</v>
      </c>
      <c r="D32" s="60">
        <v>2</v>
      </c>
      <c r="E32" s="61">
        <v>497.92</v>
      </c>
      <c r="F32" s="55"/>
      <c r="G32" s="31" t="str">
        <f t="shared" si="0"/>
        <v/>
      </c>
      <c r="H32" s="36"/>
    </row>
    <row r="33" spans="1:11" s="8" customFormat="1" ht="65.25">
      <c r="A33" s="59">
        <v>19</v>
      </c>
      <c r="B33" s="58" t="s">
        <v>64</v>
      </c>
      <c r="C33" s="30" t="s">
        <v>46</v>
      </c>
      <c r="D33" s="64">
        <v>2</v>
      </c>
      <c r="E33" s="45">
        <v>497.92</v>
      </c>
      <c r="F33" s="55"/>
      <c r="G33" s="31" t="str">
        <f t="shared" si="0"/>
        <v/>
      </c>
      <c r="H33" s="36"/>
      <c r="K33" s="7"/>
    </row>
    <row r="34" spans="1:11" s="25" customFormat="1" ht="8.85">
      <c r="A34" s="32"/>
      <c r="E34" s="42"/>
      <c r="F34" s="72" t="s">
        <v>26</v>
      </c>
      <c r="G34" s="73"/>
      <c r="H34" s="37"/>
    </row>
    <row r="35" spans="1:11" ht="14.3" customHeight="1">
      <c r="F35" s="74" t="str">
        <f>IF(SUM(G15:G33)=0,"",SUM(G15:G33))</f>
        <v/>
      </c>
      <c r="G35" s="75"/>
      <c r="H35" s="38"/>
    </row>
    <row r="36" spans="1:11" s="33" customFormat="1" ht="8.85">
      <c r="A36" s="69" t="str">
        <f>" - "&amp;Dados!B24</f>
        <v xml:space="preserve"> - A execução do objeto da presente licitação será realizada junto a Secretaria obedecendo, na íntegra, ao detalhamento do termo de referência (ANEXO II).</v>
      </c>
      <c r="B36" s="69"/>
      <c r="C36" s="69"/>
      <c r="D36" s="69"/>
      <c r="E36" s="69"/>
      <c r="F36" s="69"/>
      <c r="G36" s="69"/>
      <c r="H36" s="39"/>
    </row>
    <row r="37" spans="1:11" s="33" customFormat="1" ht="8.85">
      <c r="A37" s="69" t="str">
        <f>" - "&amp;Dados!B25</f>
        <v xml:space="preserve"> - A administração rejeitará, no todo ou em parte, o fornecimento executado em desacordo com os termos do Edital e seus anexos.</v>
      </c>
      <c r="B37" s="69"/>
      <c r="C37" s="69"/>
      <c r="D37" s="69"/>
      <c r="E37" s="69"/>
      <c r="F37" s="69"/>
      <c r="G37" s="69"/>
      <c r="H37" s="39"/>
    </row>
    <row r="38" spans="1:11" s="33" customFormat="1" ht="21.25" customHeight="1">
      <c r="A38" s="69" t="str">
        <f>" - "&amp;Dados!B26</f>
        <v xml:space="preserve"> - O pagamento do objeto de que trata a DISPENSA ELETRÔNICA 031/2024, e consequente contrato serão efetuados pela Tesouraria do Fundo Municipal de Saúde nos termos do art. 7 da Instrução Normativa SEGES/ME nº 77, de 2022.</v>
      </c>
      <c r="B38" s="69"/>
      <c r="C38" s="69"/>
      <c r="D38" s="69"/>
      <c r="E38" s="69"/>
      <c r="F38" s="69"/>
      <c r="G38" s="69"/>
      <c r="H38" s="39"/>
    </row>
    <row r="39" spans="1:11" s="25" customFormat="1" ht="8.85">
      <c r="A39" s="69" t="str">
        <f>" - "&amp;Dados!B27</f>
        <v xml:space="preserve"> - Proposta válida por 60 (sessenta) dias</v>
      </c>
      <c r="B39" s="69"/>
      <c r="C39" s="69"/>
      <c r="D39" s="69"/>
      <c r="E39" s="69"/>
      <c r="F39" s="69"/>
      <c r="G39" s="69"/>
      <c r="H39" s="37"/>
    </row>
    <row r="40" spans="1:11">
      <c r="H40" s="40"/>
    </row>
    <row r="41" spans="1:11">
      <c r="H41" s="40"/>
    </row>
    <row r="42" spans="1:11">
      <c r="H42" s="40"/>
    </row>
    <row r="43" spans="1:11">
      <c r="H43" s="40"/>
    </row>
    <row r="44" spans="1:11">
      <c r="H44" s="40"/>
    </row>
    <row r="45" spans="1:11">
      <c r="H45" s="40"/>
    </row>
    <row r="46" spans="1:11" ht="12.75" customHeight="1">
      <c r="B46" s="1"/>
      <c r="G46" s="1"/>
    </row>
    <row r="47" spans="1:11">
      <c r="B47" s="1"/>
      <c r="G47" s="1"/>
    </row>
    <row r="48" spans="1:11">
      <c r="B48" s="1"/>
      <c r="G48" s="1"/>
    </row>
    <row r="49" spans="2:7">
      <c r="B49" s="1"/>
      <c r="G49" s="1"/>
    </row>
    <row r="50" spans="2:7">
      <c r="B50" s="1"/>
      <c r="G50" s="1"/>
    </row>
  </sheetData>
  <autoFilter ref="A13:G39"/>
  <mergeCells count="17">
    <mergeCell ref="A36:G36"/>
    <mergeCell ref="A37:G37"/>
    <mergeCell ref="A38:G38"/>
    <mergeCell ref="B10:G10"/>
    <mergeCell ref="A39:G39"/>
    <mergeCell ref="B11:G11"/>
    <mergeCell ref="F34:G34"/>
    <mergeCell ref="F35:G35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33">
    <cfRule type="expression" priority="12" stopIfTrue="1">
      <formula>$A33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33">
    <cfRule type="cellIs" dxfId="7" priority="11" stopIfTrue="1" operator="equal">
      <formula>""</formula>
    </cfRule>
  </conditionalFormatting>
  <conditionalFormatting sqref="F34">
    <cfRule type="expression" dxfId="6" priority="1" stopIfTrue="1">
      <formula>IF($J34="Empate",IF(H34=1,TRUE(),FALSE()),FALSE())</formula>
    </cfRule>
    <cfRule type="expression" dxfId="5" priority="2" stopIfTrue="1">
      <formula>IF(H34="&gt;",FALSE(),IF(H34&gt;0,TRUE(),FALSE()))</formula>
    </cfRule>
    <cfRule type="expression" dxfId="4" priority="3" stopIfTrue="1">
      <formula>IF(H34="&gt;",TRUE(),FALSE())</formula>
    </cfRule>
  </conditionalFormatting>
  <conditionalFormatting sqref="F35">
    <cfRule type="expression" dxfId="3" priority="4" stopIfTrue="1">
      <formula>IF($J34="OK",IF(H34=1,TRUE(),FALSE()),FALSE())</formula>
    </cfRule>
    <cfRule type="expression" dxfId="2" priority="5" stopIfTrue="1">
      <formula>IF($J34="Empate",IF(H34=1,TRUE(),FALSE()),FALSE())</formula>
    </cfRule>
    <cfRule type="expression" dxfId="1" priority="6" stopIfTrue="1">
      <formula>IF($J34="Empate",IF(H34=2,TRUE(),FALSE()),FALSE())</formula>
    </cfRule>
  </conditionalFormatting>
  <conditionalFormatting sqref="G15:G33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C26" sqref="C26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2" t="s">
        <v>42</v>
      </c>
      <c r="E1" s="4"/>
      <c r="F1" s="4"/>
      <c r="G1" s="4"/>
    </row>
    <row r="2" spans="1:7">
      <c r="A2" s="15" t="s">
        <v>9</v>
      </c>
      <c r="B2" s="52" t="s">
        <v>43</v>
      </c>
      <c r="E2" s="4"/>
      <c r="F2" s="4"/>
      <c r="G2" s="4"/>
    </row>
    <row r="3" spans="1:7">
      <c r="A3" s="15" t="s">
        <v>10</v>
      </c>
      <c r="B3" s="52" t="s">
        <v>44</v>
      </c>
      <c r="C3" s="5"/>
      <c r="E3" s="48"/>
      <c r="F3" s="4"/>
      <c r="G3" s="4"/>
    </row>
    <row r="4" spans="1:7">
      <c r="A4" s="15" t="s">
        <v>11</v>
      </c>
      <c r="B4" s="52" t="s">
        <v>71</v>
      </c>
      <c r="C4" s="5"/>
      <c r="E4" s="48"/>
      <c r="F4" s="4"/>
      <c r="G4" s="4"/>
    </row>
    <row r="5" spans="1:7">
      <c r="A5" s="15"/>
      <c r="B5" s="52" t="s">
        <v>72</v>
      </c>
      <c r="C5" s="5"/>
      <c r="E5" s="48"/>
      <c r="F5" s="4"/>
      <c r="G5" s="4"/>
    </row>
    <row r="6" spans="1:7">
      <c r="A6" s="15" t="s">
        <v>12</v>
      </c>
      <c r="B6" s="52" t="s">
        <v>36</v>
      </c>
      <c r="C6" s="5"/>
      <c r="E6" s="48"/>
      <c r="F6" s="4"/>
      <c r="G6" s="4"/>
    </row>
    <row r="7" spans="1:7">
      <c r="A7" s="15" t="s">
        <v>29</v>
      </c>
      <c r="B7" s="53" t="s">
        <v>37</v>
      </c>
      <c r="C7" s="5"/>
      <c r="E7" s="48"/>
      <c r="F7" s="4"/>
      <c r="G7" s="4"/>
    </row>
    <row r="8" spans="1:7">
      <c r="A8" s="15" t="s">
        <v>13</v>
      </c>
      <c r="B8" s="52" t="s">
        <v>38</v>
      </c>
      <c r="C8" s="5"/>
      <c r="E8" s="48"/>
      <c r="F8" s="4"/>
      <c r="G8" s="4"/>
    </row>
    <row r="9" spans="1:7">
      <c r="A9" s="23" t="s">
        <v>22</v>
      </c>
      <c r="B9" s="43">
        <v>18473.7</v>
      </c>
      <c r="C9" s="5"/>
      <c r="E9" s="48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0" t="s">
        <v>31</v>
      </c>
      <c r="E15" s="4"/>
      <c r="F15" s="4"/>
      <c r="G15" s="4"/>
    </row>
    <row r="16" spans="1:7">
      <c r="A16" s="50" t="s">
        <v>32</v>
      </c>
      <c r="E16" s="4"/>
      <c r="F16" s="4"/>
      <c r="G16" s="4"/>
    </row>
    <row r="17" spans="1:256">
      <c r="A17" s="50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39</v>
      </c>
      <c r="C18" s="49"/>
      <c r="D18" s="49"/>
      <c r="E18" s="49"/>
      <c r="F18" s="51"/>
      <c r="G18" s="49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66</v>
      </c>
      <c r="C19" s="22"/>
      <c r="D19" s="22"/>
      <c r="E19" s="51"/>
      <c r="F19" s="51"/>
      <c r="G19" s="51"/>
      <c r="H19" s="22"/>
      <c r="I19" s="22"/>
      <c r="J19" s="22"/>
      <c r="K19" s="22"/>
      <c r="L19" s="22"/>
      <c r="M19" s="22"/>
      <c r="IV19" s="22"/>
    </row>
    <row r="20" spans="1:256">
      <c r="B20" s="22" t="s">
        <v>67</v>
      </c>
      <c r="E20" s="4"/>
      <c r="F20" s="22"/>
      <c r="G20" s="22"/>
    </row>
    <row r="21" spans="1:256">
      <c r="B21" s="22" t="s">
        <v>68</v>
      </c>
      <c r="E21" s="47"/>
      <c r="F21" s="22"/>
      <c r="G21" s="22"/>
    </row>
    <row r="22" spans="1:256">
      <c r="B22" s="22" t="s">
        <v>69</v>
      </c>
      <c r="E22" s="47"/>
      <c r="F22" s="47"/>
      <c r="G22" s="47"/>
    </row>
    <row r="23" spans="1:256">
      <c r="B23" s="22" t="s">
        <v>70</v>
      </c>
      <c r="E23" s="47"/>
      <c r="F23" s="47"/>
      <c r="G23" s="47"/>
    </row>
    <row r="24" spans="1:256" ht="38.75">
      <c r="A24" s="19" t="s">
        <v>14</v>
      </c>
      <c r="B24" s="63" t="s">
        <v>35</v>
      </c>
      <c r="D24" s="57"/>
      <c r="E24" s="4"/>
      <c r="F24" s="4"/>
      <c r="G24" s="47"/>
    </row>
    <row r="25" spans="1:256" ht="25.85">
      <c r="A25" s="19" t="s">
        <v>15</v>
      </c>
      <c r="B25" s="63" t="s">
        <v>34</v>
      </c>
      <c r="D25" s="57"/>
      <c r="E25" s="4"/>
      <c r="F25" s="4"/>
      <c r="G25" s="47"/>
    </row>
    <row r="26" spans="1:256" ht="51.65">
      <c r="A26" s="19" t="s">
        <v>16</v>
      </c>
      <c r="B26" s="54" t="s">
        <v>65</v>
      </c>
      <c r="C26" s="9"/>
      <c r="E26" s="4"/>
      <c r="F26" s="4"/>
      <c r="G26" s="47"/>
    </row>
    <row r="27" spans="1:256" ht="25.85">
      <c r="A27" s="19" t="s">
        <v>17</v>
      </c>
      <c r="B27" s="63" t="s">
        <v>27</v>
      </c>
      <c r="E27" s="4"/>
      <c r="F27" s="4"/>
      <c r="G27" s="47"/>
    </row>
    <row r="28" spans="1:256">
      <c r="A28" s="19" t="s">
        <v>30</v>
      </c>
      <c r="B28" s="54" t="s">
        <v>40</v>
      </c>
      <c r="G28" s="47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2024-06-27T19:29:42Z</cp:lastPrinted>
  <dcterms:created xsi:type="dcterms:W3CDTF">2006-04-18T17:38:46Z</dcterms:created>
  <dcterms:modified xsi:type="dcterms:W3CDTF">2024-07-29T13:14:50Z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